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stion Corporativa\05_Contratacion\1.EXPEDIENTES\04. CO\072-23-CO Contenidos y apoyo en la difusión de Red.es\3. Ofertas\ASC\LLORENTE Y CUENCA MADRID\"/>
    </mc:Choice>
  </mc:AlternateContent>
  <xr:revisionPtr revIDLastSave="0" documentId="8_{C18F102A-A131-4101-BF1B-26ED405B0904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CTC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F26" i="2"/>
  <c r="F2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Tabla1" description="Conexión a la consulta 'Tabla1' en el libro." type="5" refreshedVersion="4" background="1">
    <dbPr connection="Provider=Microsoft.Mashup.OleDb.1;Data Source=$Workbook$;Location=Tabla1;Extended Properties=&quot;&quot;" command="SELECT * FROM [Tabla1]"/>
  </connection>
</connections>
</file>

<file path=xl/sharedStrings.xml><?xml version="1.0" encoding="utf-8"?>
<sst xmlns="http://schemas.openxmlformats.org/spreadsheetml/2006/main" count="28" uniqueCount="28">
  <si>
    <t>Firmado</t>
  </si>
  <si>
    <t xml:space="preserve">El abajo firmante, en virtud de la representación que ostenta, se compromete, en nombre de su presentado, a la ejecución del </t>
  </si>
  <si>
    <t>CTC1</t>
  </si>
  <si>
    <t xml:space="preserve">Puntuación (P) </t>
  </si>
  <si>
    <t>Criterio</t>
  </si>
  <si>
    <t xml:space="preserve">Descripción del Criterio Técnico Cuantificable </t>
  </si>
  <si>
    <t xml:space="preserve">PROPOSICIÓN RELATIVA A LOS CRITERIOS TÉCINCOS CUANTIFICABLES DE </t>
  </si>
  <si>
    <t>Peso de CTC sobre el total de la valoración</t>
  </si>
  <si>
    <t>TABLA DE DESGLOSE DE LOS VALORES CUANTIFICABLES POR FÓRMULA</t>
  </si>
  <si>
    <t>Relación que une al firmante con el licitador</t>
  </si>
  <si>
    <t>Apellidos y nombre del firmante de la proposición económica</t>
  </si>
  <si>
    <t>Razón social del licitador, domicilio, teléfono, fax y e-mail (del representante)</t>
  </si>
  <si>
    <t xml:space="preserve">Valor ofertado </t>
  </si>
  <si>
    <t>Expediente 072/23-CO</t>
  </si>
  <si>
    <t>CTC2</t>
  </si>
  <si>
    <t>CTC3</t>
  </si>
  <si>
    <t>contrato de "SERVICIO DE ELABORACIÓN, MONITORIZACIÓN Y ANÁLISIS DE CONTENIDOS Y APOYO EN LA</t>
  </si>
  <si>
    <t xml:space="preserve">PARA LA REALIZACIÓN DEL CONTRATO DE "SERVICIO DE ELABORACIÓN, MONITORIZACIÓN Y ANÁLISIS DE CONTENIDOS Y APOYO EN LA DIFUSIÓN DE RED.ES" </t>
  </si>
  <si>
    <t xml:space="preserve">Se valorará que el medio personal adscrito al Perfil 1 descrito en el apartado 3.2 letra b) del presente pliego cuente con una experiencia adicional al mínimo establecido en el apartado 3.2 del CEPCAP en la “dirección/gestión de proyectos de comunicación 360”. </t>
  </si>
  <si>
    <t xml:space="preserve"> DIFUSIÓN DE RED.ES", (Exp. 072/23-CO), en los términos establecidos en los pliegos y de conformidad con los datos</t>
  </si>
  <si>
    <t xml:space="preserve">referidos en la tabla anterior. </t>
  </si>
  <si>
    <t xml:space="preserve">Se valorará  que el licitador ofrezca un número adiciones de veces que se podrá hacer uso del ser/estudio/plató de grabación virtual respecto al mínimo de 4 establecido, según lo descrito en el apartado 2.2.1 del PPT. </t>
  </si>
  <si>
    <t xml:space="preserve">Se valorará que el licitador ofrezca la ejecución simultánea de un número de trabajos superior al mínimo de 2 de cada una de las tipologías (de la A a la J), según lo descrito en el apartado 2.2.2 del PPT. </t>
  </si>
  <si>
    <t>D. Juan Castillero Heranz</t>
  </si>
  <si>
    <t>Apoderado</t>
  </si>
  <si>
    <t>LLORENTE &amp; CUENCA MADRID, S.L., con domicilio en Madrid, calle Lagasca, 88, 3ª planta. Teléfono: 915637722, E-mail: jcastillero@llyc.global</t>
  </si>
  <si>
    <t>En Madrid,  a 14 de marzo de 2024</t>
  </si>
  <si>
    <t>LLORENTE &amp; CUENCA MADRID,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</si>
</sst>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5" xfId="0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/>
    <xf numFmtId="0" fontId="0" fillId="2" borderId="0" xfId="0" applyFill="1" applyAlignment="1">
      <alignment horizontal="center" vertical="center"/>
    </xf>
    <xf numFmtId="164" fontId="0" fillId="2" borderId="0" xfId="0" applyNumberFormat="1" applyFill="1"/>
    <xf numFmtId="0" fontId="2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2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39565</xdr:colOff>
      <xdr:row>3</xdr:row>
      <xdr:rowOff>34908</xdr:rowOff>
    </xdr:from>
    <xdr:to>
      <xdr:col>3</xdr:col>
      <xdr:colOff>1487366</xdr:colOff>
      <xdr:row>5</xdr:row>
      <xdr:rowOff>146539</xdr:rowOff>
    </xdr:to>
    <xdr:pic>
      <xdr:nvPicPr>
        <xdr:cNvPr id="2" name="image_0">
          <a:extLst>
            <a:ext uri="{FF2B5EF4-FFF2-40B4-BE49-F238E27FC236}">
              <a16:creationId xmlns:a16="http://schemas.microsoft.com/office/drawing/2014/main" id="{06DF7139-613A-84FE-FDBA-4B008A1A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6" t="-7272"/>
        <a:stretch>
          <a:fillRect/>
        </a:stretch>
      </xdr:blipFill>
      <xdr:spPr bwMode="auto">
        <a:xfrm>
          <a:off x="281353" y="518485"/>
          <a:ext cx="3184282" cy="434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3238500</xdr:colOff>
      <xdr:row>2</xdr:row>
      <xdr:rowOff>125542</xdr:rowOff>
    </xdr:from>
    <xdr:to>
      <xdr:col>5</xdr:col>
      <xdr:colOff>776654</xdr:colOff>
      <xdr:row>5</xdr:row>
      <xdr:rowOff>174380</xdr:rowOff>
    </xdr:to>
    <xdr:pic>
      <xdr:nvPicPr>
        <xdr:cNvPr id="5" name="Imagen 4" descr="Información sobre ayudas Europeas (Fondos FEDER) - MenthaFoods">
          <a:extLst>
            <a:ext uri="{FF2B5EF4-FFF2-40B4-BE49-F238E27FC236}">
              <a16:creationId xmlns:a16="http://schemas.microsoft.com/office/drawing/2014/main" id="{7D995983-213A-219A-EE51-AB35199B8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769" y="447927"/>
          <a:ext cx="2132135" cy="532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106" zoomScaleNormal="106" workbookViewId="0">
      <selection activeCell="C15" sqref="C15:E15"/>
    </sheetView>
  </sheetViews>
  <sheetFormatPr baseColWidth="10" defaultColWidth="0" defaultRowHeight="13" zeroHeight="1" x14ac:dyDescent="0.6"/>
  <cols>
    <col min="1" max="1" width="3.54296875" style="2" customWidth="1"/>
    <col min="2" max="2" width="7.40625" style="2" customWidth="1"/>
    <col min="3" max="3" width="18.54296875" style="2" customWidth="1"/>
    <col min="4" max="4" width="58.1328125" style="2" customWidth="1"/>
    <col min="5" max="5" width="10.7265625" style="2" customWidth="1"/>
    <col min="6" max="6" width="15.7265625" style="2" customWidth="1"/>
    <col min="7" max="7" width="4.40625" style="2" customWidth="1"/>
    <col min="8" max="8" width="20.1328125" style="2" hidden="1" customWidth="1"/>
    <col min="9" max="9" width="2.7265625" style="2" hidden="1" customWidth="1"/>
    <col min="10" max="10" width="3.7265625" style="2" hidden="1" customWidth="1"/>
    <col min="11" max="16384" width="11.40625" style="2" hidden="1"/>
  </cols>
  <sheetData>
    <row r="1" spans="2:6" x14ac:dyDescent="0.6"/>
    <row r="2" spans="2:6" x14ac:dyDescent="0.6"/>
    <row r="3" spans="2:6" x14ac:dyDescent="0.6"/>
    <row r="4" spans="2:6" x14ac:dyDescent="0.6"/>
    <row r="5" spans="2:6" x14ac:dyDescent="0.6"/>
    <row r="6" spans="2:6" ht="50.25" customHeight="1" x14ac:dyDescent="0.6"/>
    <row r="7" spans="2:6" x14ac:dyDescent="0.6"/>
    <row r="8" spans="2:6" x14ac:dyDescent="0.6">
      <c r="B8" s="22" t="s">
        <v>6</v>
      </c>
      <c r="C8" s="23"/>
      <c r="D8" s="23"/>
      <c r="E8" s="23"/>
      <c r="F8" s="23"/>
    </row>
    <row r="9" spans="2:6" ht="15" customHeight="1" x14ac:dyDescent="0.6">
      <c r="C9" s="34" t="s">
        <v>27</v>
      </c>
      <c r="D9" s="35"/>
      <c r="E9" s="35"/>
      <c r="F9" s="36"/>
    </row>
    <row r="10" spans="2:6" ht="44.25" customHeight="1" x14ac:dyDescent="0.6">
      <c r="B10" s="24" t="s">
        <v>17</v>
      </c>
      <c r="C10" s="25"/>
      <c r="D10" s="25"/>
      <c r="E10" s="25"/>
      <c r="F10" s="25"/>
    </row>
    <row r="11" spans="2:6" x14ac:dyDescent="0.6">
      <c r="B11" s="26" t="s">
        <v>13</v>
      </c>
      <c r="C11" s="27"/>
      <c r="D11" s="27"/>
      <c r="E11" s="27"/>
      <c r="F11" s="27"/>
    </row>
    <row r="12" spans="2:6" x14ac:dyDescent="0.6"/>
    <row r="13" spans="2:6" x14ac:dyDescent="0.6"/>
    <row r="14" spans="2:6" x14ac:dyDescent="0.6">
      <c r="C14" s="30" t="s">
        <v>10</v>
      </c>
      <c r="D14" s="31"/>
      <c r="E14" s="31"/>
    </row>
    <row r="15" spans="2:6" x14ac:dyDescent="0.6">
      <c r="C15" s="32" t="s">
        <v>23</v>
      </c>
      <c r="D15" s="33"/>
      <c r="E15" s="33"/>
    </row>
    <row r="16" spans="2:6" x14ac:dyDescent="0.6">
      <c r="C16" s="30" t="s">
        <v>9</v>
      </c>
      <c r="D16" s="31"/>
      <c r="E16" s="31"/>
    </row>
    <row r="17" spans="2:8" x14ac:dyDescent="0.6">
      <c r="C17" s="32" t="s">
        <v>24</v>
      </c>
      <c r="D17" s="33"/>
      <c r="E17" s="33"/>
    </row>
    <row r="18" spans="2:8" x14ac:dyDescent="0.6">
      <c r="C18" s="30" t="s">
        <v>11</v>
      </c>
      <c r="D18" s="31"/>
      <c r="E18" s="31"/>
    </row>
    <row r="19" spans="2:8" x14ac:dyDescent="0.6">
      <c r="C19" s="32" t="s">
        <v>25</v>
      </c>
      <c r="D19" s="33"/>
      <c r="E19" s="33"/>
    </row>
    <row r="20" spans="2:8" x14ac:dyDescent="0.6"/>
    <row r="21" spans="2:8" x14ac:dyDescent="0.6">
      <c r="B21" s="28" t="s">
        <v>8</v>
      </c>
      <c r="C21" s="29"/>
      <c r="D21" s="29"/>
      <c r="E21" s="29"/>
      <c r="F21" s="29"/>
    </row>
    <row r="22" spans="2:8" ht="13.75" thickBot="1" x14ac:dyDescent="0.75">
      <c r="C22" s="4"/>
    </row>
    <row r="23" spans="2:8" ht="39.75" thickBot="1" x14ac:dyDescent="0.75">
      <c r="B23" s="5" t="s">
        <v>4</v>
      </c>
      <c r="C23" s="6" t="s">
        <v>7</v>
      </c>
      <c r="D23" s="7" t="s">
        <v>5</v>
      </c>
      <c r="E23" s="8" t="s">
        <v>12</v>
      </c>
      <c r="F23" s="9" t="s">
        <v>3</v>
      </c>
      <c r="G23" s="3"/>
      <c r="H23" s="3"/>
    </row>
    <row r="24" spans="2:8" ht="13.75" thickBot="1" x14ac:dyDescent="0.75">
      <c r="B24" s="10"/>
      <c r="C24" s="10"/>
      <c r="D24" s="10"/>
      <c r="E24" s="11"/>
      <c r="F24" s="3"/>
      <c r="G24" s="3"/>
      <c r="H24" s="3"/>
    </row>
    <row r="25" spans="2:8" ht="63.75" customHeight="1" thickBot="1" x14ac:dyDescent="0.75">
      <c r="B25" s="12" t="s">
        <v>2</v>
      </c>
      <c r="C25" s="13">
        <v>0.05</v>
      </c>
      <c r="D25" s="14" t="s">
        <v>18</v>
      </c>
      <c r="E25" s="1">
        <v>3</v>
      </c>
      <c r="F25" s="15">
        <f>(E25+(E25*E25))/1.2</f>
        <v>10</v>
      </c>
      <c r="G25" s="16"/>
      <c r="H25" s="17"/>
    </row>
    <row r="26" spans="2:8" ht="52.75" thickBot="1" x14ac:dyDescent="0.75">
      <c r="B26" s="12" t="s">
        <v>14</v>
      </c>
      <c r="C26" s="13">
        <v>0.2</v>
      </c>
      <c r="D26" s="14" t="s">
        <v>21</v>
      </c>
      <c r="E26" s="1">
        <v>8</v>
      </c>
      <c r="F26" s="15">
        <f>(E26+(E26*E26))/7.2</f>
        <v>10</v>
      </c>
      <c r="G26" s="16"/>
      <c r="H26" s="17"/>
    </row>
    <row r="27" spans="2:8" ht="52.75" thickBot="1" x14ac:dyDescent="0.75">
      <c r="B27" s="12" t="s">
        <v>15</v>
      </c>
      <c r="C27" s="13">
        <v>0.35</v>
      </c>
      <c r="D27" s="14" t="s">
        <v>22</v>
      </c>
      <c r="E27" s="1">
        <v>2</v>
      </c>
      <c r="F27" s="15">
        <f>(E27+(E27*E27))/0.6</f>
        <v>10</v>
      </c>
      <c r="G27" s="16"/>
      <c r="H27" s="17"/>
    </row>
    <row r="28" spans="2:8" ht="15.75" customHeight="1" x14ac:dyDescent="0.6">
      <c r="B28" s="3"/>
      <c r="G28" s="18"/>
    </row>
    <row r="29" spans="2:8" x14ac:dyDescent="0.6">
      <c r="C29" s="37" t="s">
        <v>1</v>
      </c>
      <c r="D29" s="38"/>
      <c r="E29" s="38"/>
      <c r="H29" s="17"/>
    </row>
    <row r="30" spans="2:8" x14ac:dyDescent="0.6">
      <c r="C30" s="4" t="s">
        <v>16</v>
      </c>
    </row>
    <row r="31" spans="2:8" x14ac:dyDescent="0.6">
      <c r="C31" s="4" t="s">
        <v>19</v>
      </c>
    </row>
    <row r="32" spans="2:8" x14ac:dyDescent="0.6">
      <c r="C32" s="2" t="s">
        <v>20</v>
      </c>
    </row>
    <row r="33" spans="3:13" x14ac:dyDescent="0.6"/>
    <row r="34" spans="3:13" ht="24" customHeight="1" x14ac:dyDescent="0.6"/>
    <row r="35" spans="3:13" x14ac:dyDescent="0.6">
      <c r="C35" s="20" t="s">
        <v>26</v>
      </c>
      <c r="D35" s="21"/>
      <c r="L35" s="2">
        <v>0</v>
      </c>
    </row>
    <row r="36" spans="3:13" x14ac:dyDescent="0.6">
      <c r="L36" s="2">
        <v>1</v>
      </c>
      <c r="M36" s="2">
        <v>1</v>
      </c>
    </row>
    <row r="37" spans="3:13" ht="43.5" customHeight="1" x14ac:dyDescent="0.6">
      <c r="C37" s="4" t="s">
        <v>0</v>
      </c>
      <c r="L37" s="2">
        <v>2</v>
      </c>
      <c r="M37" s="2">
        <v>0.66</v>
      </c>
    </row>
    <row r="38" spans="3:13" ht="20.25" customHeight="1" x14ac:dyDescent="0.6">
      <c r="L38" s="2">
        <v>3</v>
      </c>
      <c r="M38" s="2">
        <v>0.33</v>
      </c>
    </row>
    <row r="39" spans="3:13" x14ac:dyDescent="0.6">
      <c r="L39" s="2">
        <v>4</v>
      </c>
    </row>
    <row r="40" spans="3:13" hidden="1" x14ac:dyDescent="0.6">
      <c r="L40" s="2">
        <v>5</v>
      </c>
    </row>
    <row r="41" spans="3:13" hidden="1" x14ac:dyDescent="0.6">
      <c r="L41" s="2">
        <v>6</v>
      </c>
    </row>
    <row r="42" spans="3:13" hidden="1" x14ac:dyDescent="0.6">
      <c r="L42" s="2">
        <v>7</v>
      </c>
    </row>
    <row r="43" spans="3:13" hidden="1" x14ac:dyDescent="0.6">
      <c r="L43" s="2">
        <v>8</v>
      </c>
    </row>
    <row r="49" spans="3:3" hidden="1" x14ac:dyDescent="0.6">
      <c r="C49" s="19"/>
    </row>
  </sheetData>
  <sheetProtection algorithmName="SHA-512" hashValue="nur/8WZOnl85a+fbVZOxfcnCv0hr3a63Z9MVLFnPc7DO+vs8UMfe40TZEYcLj0n8Hkjb6Mirsuq7ed3e+OWwMQ==" saltValue="pWrdE+ONWv/QSHRrsMHeDQ==" spinCount="100000" sheet="1" objects="1" scenarios="1" selectLockedCells="1"/>
  <mergeCells count="13">
    <mergeCell ref="C35:D35"/>
    <mergeCell ref="B8:F8"/>
    <mergeCell ref="B10:F10"/>
    <mergeCell ref="B11:F11"/>
    <mergeCell ref="B21:F21"/>
    <mergeCell ref="C14:E14"/>
    <mergeCell ref="C16:E16"/>
    <mergeCell ref="C18:E18"/>
    <mergeCell ref="C15:E15"/>
    <mergeCell ref="C17:E17"/>
    <mergeCell ref="C19:E19"/>
    <mergeCell ref="C9:F9"/>
    <mergeCell ref="C29:E29"/>
  </mergeCells>
  <phoneticPr fontId="1" type="noConversion"/>
  <dataValidations count="3">
    <dataValidation type="list" allowBlank="1" showInputMessage="1" showErrorMessage="1" sqref="E25" xr:uid="{00000000-0002-0000-0000-000001000000}">
      <formula1>$L$35:$L$38</formula1>
    </dataValidation>
    <dataValidation type="list" allowBlank="1" showInputMessage="1" showErrorMessage="1" sqref="E27" xr:uid="{8EE2FA59-88E3-4A64-9AAA-AC2CE21F39B2}">
      <formula1>$L$35:$L$37</formula1>
    </dataValidation>
    <dataValidation type="list" allowBlank="1" showInputMessage="1" showErrorMessage="1" sqref="E26" xr:uid="{67B22EB0-EA42-4367-9113-AA265343073B}">
      <formula1>$L$35:$L$43</formula1>
    </dataValidation>
  </dataValidations>
  <pageMargins left="0.75" right="0.75" top="1" bottom="1" header="0" footer="0"/>
  <pageSetup paperSize="9" orientation="portrait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72BA05-2E05-438D-A014-DA5F8CE93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CTC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Quiroga</dc:creator>
  <cp:lastModifiedBy>Judit de las Heras Serrano</cp:lastModifiedBy>
  <cp:revision>0</cp:revision>
  <dcterms:created xsi:type="dcterms:W3CDTF">2024-03-12T10:30:29Z</dcterms:created>
  <dcterms:modified xsi:type="dcterms:W3CDTF">2024-03-27T11:04:19Z</dcterms:modified>
</cp:coreProperties>
</file>